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000519-000471 Entergy - 2022 ETI Rate Case\Client Data\03_Rebuttal\Elbe - FINAL\Workpapers\"/>
    </mc:Choice>
  </mc:AlternateContent>
  <bookViews>
    <workbookView xWindow="-9700" yWindow="-13150" windowWidth="23260" windowHeight="12580"/>
  </bookViews>
  <sheets>
    <sheet name="Customer Charge Calculation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A26" i="1" l="1"/>
  <c r="G22" i="1"/>
  <c r="G20" i="1"/>
  <c r="I14" i="1"/>
  <c r="G19" i="1" s="1"/>
  <c r="G21" i="1" s="1"/>
  <c r="G23" i="1" s="1"/>
  <c r="G24" i="1" s="1"/>
  <c r="A14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H13" i="1"/>
  <c r="I13" i="1" s="1"/>
  <c r="F13" i="1"/>
  <c r="G26" i="1" l="1"/>
</calcChain>
</file>

<file path=xl/sharedStrings.xml><?xml version="1.0" encoding="utf-8"?>
<sst xmlns="http://schemas.openxmlformats.org/spreadsheetml/2006/main" count="44" uniqueCount="39">
  <si>
    <t>ENTERGY TEXAS, INC.</t>
  </si>
  <si>
    <t>ANALYSIS OF OPUC WITNESS EVANS CUSTOMER CHARGE RECOMMENDATION</t>
  </si>
  <si>
    <t>FROM ETI'S PROOF OF REVENUE STATEMENT SCHEDULE Q-7</t>
  </si>
  <si>
    <t>Present Rates</t>
  </si>
  <si>
    <t>Proposed Rates</t>
  </si>
  <si>
    <t>Line</t>
  </si>
  <si>
    <t>Bills, kW</t>
  </si>
  <si>
    <t>Rate</t>
  </si>
  <si>
    <t>Revenue</t>
  </si>
  <si>
    <t>No.</t>
  </si>
  <si>
    <t>Description</t>
  </si>
  <si>
    <t>or mWh</t>
  </si>
  <si>
    <t>$</t>
  </si>
  <si>
    <t>% Change</t>
  </si>
  <si>
    <t>(a)</t>
  </si>
  <si>
    <t>(b)</t>
  </si>
  <si>
    <t>(c)</t>
  </si>
  <si>
    <t>(d)</t>
  </si>
  <si>
    <t>(e)</t>
  </si>
  <si>
    <t>(f)</t>
  </si>
  <si>
    <t>(g)</t>
  </si>
  <si>
    <t>(h)</t>
  </si>
  <si>
    <t>RESIDENTIAL SERVICE</t>
  </si>
  <si>
    <t>Customer Charge:</t>
  </si>
  <si>
    <t>Bills</t>
  </si>
  <si>
    <t>Total Energy Charge</t>
  </si>
  <si>
    <t>mWh</t>
  </si>
  <si>
    <t>Calculation of OPUC Recommended Customer Charge</t>
  </si>
  <si>
    <t>% Change in Total Energy Charge (Ln 2, Col h)</t>
  </si>
  <si>
    <t>OPUC Recommended Multiplier (E. Evans Testimony)</t>
  </si>
  <si>
    <t>OPUC Recommended % Increase in Customer Charge (Ln 4 * Ln 5)</t>
  </si>
  <si>
    <t>Present Rate Customer Charge (Ln 1, Col d)</t>
  </si>
  <si>
    <t>OPUC Recommended Customer Charge (Ln 6 * Ln 7)</t>
  </si>
  <si>
    <t>ETI Proposed Fully Costed Residential Customer Charge (Ln 1, Col f)</t>
  </si>
  <si>
    <t>OPUC Rate as a Percentage of ETI Fully Costed Rate (Ln 8 / Ln 9)</t>
  </si>
  <si>
    <t>Residential Customer Charge @ 90% Fully Costed Rate (Ln 9 * L 10)</t>
  </si>
  <si>
    <t>ETI Proposed Fully Costed Small General Service Customer Charge (Schedule Q-7,  pg 3)</t>
  </si>
  <si>
    <t>Small General Service Customer Charge @ 90% Fully Costed Rate (Ln 12 * Ln 10)</t>
  </si>
  <si>
    <t>FOR THE TWELVE MONTHS ENDING DECEMBER 31,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</si>
</sst>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164" formatCode="_(* #,##0_);[Red]_(* \(#,##0\);_(* &quot;-&quot;??_);_(@_)"/>
    <numFmt numFmtId="165" formatCode="_(* &quot;$&quot;#,##0.00_);[Red]_(* \(&quot;$&quot;#,##0.00\);_(* &quot;-&quot;??_);_(@_)"/>
    <numFmt numFmtId="166" formatCode="_(* &quot;$&quot;#,##0_);[Red]_(* \(&quot;$&quot;#,##0\);_(* &quot;-&quot;??_);_(@_)"/>
    <numFmt numFmtId="167" formatCode="_(* &quot;$&quot;#,##0.000000_);[Red]_(* \(&quot;$&quot;#,##0.0000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u val="singleAccounting"/>
      <sz val="10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b/>
      <u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165" fontId="3" fillId="0" borderId="0" xfId="0" applyNumberFormat="1" applyFont="1"/>
    <xf numFmtId="166" fontId="3" fillId="0" borderId="0" xfId="1" applyNumberFormat="1" applyFont="1" applyAlignment="1" applyProtection="1"/>
    <xf numFmtId="0" fontId="3" fillId="0" borderId="0" xfId="0" quotePrefix="1" applyFont="1" applyAlignment="1">
      <alignment horizontal="left"/>
    </xf>
    <xf numFmtId="164" fontId="4" fillId="0" borderId="0" xfId="0" applyNumberFormat="1" applyFont="1"/>
    <xf numFmtId="166" fontId="4" fillId="0" borderId="0" xfId="1" applyNumberFormat="1" applyFont="1" applyBorder="1" applyAlignment="1" applyProtection="1"/>
    <xf numFmtId="166" fontId="3" fillId="0" borderId="0" xfId="1" applyNumberFormat="1" applyFont="1" applyBorder="1" applyAlignment="1" applyProtection="1"/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2" fillId="0" borderId="0" xfId="0" applyFont="1"/>
    <xf numFmtId="0" fontId="5" fillId="0" borderId="0" xfId="0" quotePrefix="1" applyFont="1" applyAlignment="1">
      <alignment horizontal="centerContinuous" vertical="center"/>
    </xf>
    <xf numFmtId="167" fontId="3" fillId="0" borderId="0" xfId="0" applyNumberFormat="1" applyFont="1"/>
    <xf numFmtId="10" fontId="0" fillId="0" borderId="0" xfId="2" applyNumberFormat="1" applyFont="1"/>
    <xf numFmtId="10" fontId="3" fillId="0" borderId="0" xfId="2" applyNumberFormat="1" applyFont="1"/>
    <xf numFmtId="44" fontId="8" fillId="0" borderId="0" xfId="0" applyNumberFormat="1" applyFont="1"/>
    <xf numFmtId="9" fontId="3" fillId="0" borderId="0" xfId="2" applyNumberFormat="1" applyFont="1"/>
    <xf numFmtId="44" fontId="9" fillId="0" borderId="0" xfId="0" applyNumberFormat="1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tabSelected="1" view="pageLayout" zoomScaleNormal="100" workbookViewId="0">
      <selection activeCell="F3" sqref="F3"/>
    </sheetView>
  </sheetViews>
  <sheetFormatPr defaultRowHeight="14.5" x14ac:dyDescent="0.35"/>
  <cols>
    <col min="1" max="1" width="4.81640625" bestFit="1" customWidth="1"/>
    <col min="2" max="2" width="29.453125" customWidth="1"/>
    <col min="3" max="3" width="19.453125" customWidth="1"/>
    <col min="4" max="4" width="7.453125" bestFit="1" customWidth="1"/>
    <col min="5" max="5" width="13.453125" bestFit="1" customWidth="1"/>
    <col min="6" max="6" width="14.453125" bestFit="1" customWidth="1"/>
    <col min="7" max="7" width="12.26953125" bestFit="1" customWidth="1"/>
    <col min="8" max="8" width="18.54296875" bestFit="1" customWidth="1"/>
    <col min="9" max="9" width="12.453125" customWidth="1"/>
  </cols>
  <sheetData>
    <row r="1" spans="1:9" ht="10.5" customHeight="1" x14ac:dyDescent="0.35">
      <c r="A1" s="1"/>
      <c r="B1" s="1"/>
      <c r="C1" s="1"/>
      <c r="D1" s="1"/>
      <c r="E1" s="1"/>
      <c r="F1" s="1"/>
      <c r="G1" s="1"/>
      <c r="H1" s="1"/>
    </row>
    <row r="2" spans="1:9" s="15" customFormat="1" x14ac:dyDescent="0.35">
      <c r="A2" s="13" t="s">
        <v>0</v>
      </c>
      <c r="B2" s="14"/>
      <c r="C2" s="14"/>
      <c r="D2" s="14"/>
      <c r="E2" s="14"/>
      <c r="F2" s="14"/>
      <c r="G2" s="14"/>
      <c r="H2" s="14"/>
    </row>
    <row r="3" spans="1:9" s="15" customFormat="1" x14ac:dyDescent="0.35">
      <c r="A3" s="13" t="s">
        <v>1</v>
      </c>
      <c r="B3" s="13"/>
      <c r="C3" s="13"/>
      <c r="D3" s="13"/>
      <c r="E3" s="13"/>
      <c r="F3" s="13"/>
      <c r="G3" s="13"/>
      <c r="H3" s="13"/>
    </row>
    <row r="4" spans="1:9" s="15" customFormat="1" ht="8.5" customHeight="1" x14ac:dyDescent="0.35"/>
    <row r="5" spans="1:9" s="15" customFormat="1" x14ac:dyDescent="0.35">
      <c r="A5" s="13" t="s">
        <v>2</v>
      </c>
      <c r="B5" s="13"/>
      <c r="C5" s="13"/>
      <c r="D5" s="13"/>
      <c r="E5" s="13"/>
      <c r="F5" s="13"/>
      <c r="G5" s="13"/>
      <c r="H5" s="13"/>
    </row>
    <row r="6" spans="1:9" s="15" customFormat="1" x14ac:dyDescent="0.35">
      <c r="A6" s="16" t="s">
        <v>38</v>
      </c>
      <c r="B6" s="13"/>
      <c r="C6" s="13"/>
      <c r="D6" s="13"/>
      <c r="E6" s="13"/>
      <c r="F6" s="13"/>
      <c r="G6" s="13"/>
      <c r="H6" s="13"/>
    </row>
    <row r="7" spans="1:9" x14ac:dyDescent="0.35">
      <c r="B7" s="1"/>
      <c r="C7" s="1"/>
      <c r="D7" s="1"/>
      <c r="E7" s="1"/>
      <c r="F7" s="1"/>
      <c r="G7" s="1"/>
      <c r="H7" s="1"/>
    </row>
    <row r="8" spans="1:9" ht="15" x14ac:dyDescent="0.4">
      <c r="A8" s="1"/>
      <c r="B8" s="1"/>
      <c r="C8" s="1"/>
      <c r="D8" s="1"/>
      <c r="E8" s="24" t="s">
        <v>3</v>
      </c>
      <c r="F8" s="24"/>
      <c r="G8" s="24" t="s">
        <v>4</v>
      </c>
      <c r="H8" s="24"/>
    </row>
    <row r="9" spans="1:9" x14ac:dyDescent="0.35">
      <c r="A9" s="2" t="s">
        <v>5</v>
      </c>
      <c r="B9" s="1"/>
      <c r="C9" s="25" t="s">
        <v>6</v>
      </c>
      <c r="D9" s="25"/>
      <c r="E9" s="2" t="s">
        <v>7</v>
      </c>
      <c r="F9" s="3" t="s">
        <v>8</v>
      </c>
      <c r="G9" s="2" t="s">
        <v>7</v>
      </c>
      <c r="H9" s="3" t="s">
        <v>8</v>
      </c>
    </row>
    <row r="10" spans="1:9" ht="15" x14ac:dyDescent="0.4">
      <c r="A10" s="4" t="s">
        <v>9</v>
      </c>
      <c r="B10" s="4" t="s">
        <v>10</v>
      </c>
      <c r="C10" s="24" t="s">
        <v>11</v>
      </c>
      <c r="D10" s="24"/>
      <c r="E10" s="4" t="s">
        <v>12</v>
      </c>
      <c r="F10" s="4" t="s">
        <v>12</v>
      </c>
      <c r="G10" s="4" t="s">
        <v>12</v>
      </c>
      <c r="H10" s="4" t="s">
        <v>12</v>
      </c>
      <c r="I10" s="4" t="s">
        <v>13</v>
      </c>
    </row>
    <row r="11" spans="1:9" x14ac:dyDescent="0.35">
      <c r="A11" s="2" t="s">
        <v>14</v>
      </c>
      <c r="B11" s="2" t="s">
        <v>15</v>
      </c>
      <c r="C11" s="25" t="s">
        <v>16</v>
      </c>
      <c r="D11" s="25"/>
      <c r="E11" s="2" t="s">
        <v>17</v>
      </c>
      <c r="F11" s="2" t="s">
        <v>18</v>
      </c>
      <c r="G11" s="3" t="s">
        <v>19</v>
      </c>
      <c r="H11" s="2" t="s">
        <v>20</v>
      </c>
      <c r="I11" s="2" t="s">
        <v>21</v>
      </c>
    </row>
    <row r="12" spans="1:9" x14ac:dyDescent="0.35">
      <c r="A12" s="5" t="s">
        <v>22</v>
      </c>
      <c r="B12" s="1"/>
      <c r="C12" s="1"/>
      <c r="D12" s="1"/>
      <c r="E12" s="1"/>
      <c r="F12" s="1"/>
      <c r="G12" s="1"/>
      <c r="H12" s="1"/>
    </row>
    <row r="13" spans="1:9" x14ac:dyDescent="0.35">
      <c r="A13" s="2">
        <v>1</v>
      </c>
      <c r="B13" s="5" t="s">
        <v>23</v>
      </c>
      <c r="C13" s="6">
        <v>5073780</v>
      </c>
      <c r="D13" s="5" t="s">
        <v>24</v>
      </c>
      <c r="E13" s="7">
        <v>10</v>
      </c>
      <c r="F13" s="8">
        <f>ROUND(+E13*C13,0)</f>
        <v>50737800</v>
      </c>
      <c r="G13" s="7">
        <v>16.96</v>
      </c>
      <c r="H13" s="8">
        <f>ROUND(+G13*C13,0)</f>
        <v>86051309</v>
      </c>
      <c r="I13" s="18">
        <f>+H13/F13-1</f>
        <v>0.69600000394183437</v>
      </c>
    </row>
    <row r="14" spans="1:9" x14ac:dyDescent="0.35">
      <c r="A14" s="2">
        <f t="shared" ref="A14" si="0">A13+1</f>
        <v>2</v>
      </c>
      <c r="B14" s="5" t="s">
        <v>25</v>
      </c>
      <c r="C14" s="6">
        <v>6267849.9228839995</v>
      </c>
      <c r="D14" s="5" t="s">
        <v>26</v>
      </c>
      <c r="E14" s="17"/>
      <c r="F14" s="8">
        <v>421163309</v>
      </c>
      <c r="G14" s="17"/>
      <c r="H14" s="8">
        <v>570586781</v>
      </c>
      <c r="I14" s="18">
        <f>+H14/F14-1</f>
        <v>0.35478748696031359</v>
      </c>
    </row>
    <row r="15" spans="1:9" x14ac:dyDescent="0.35">
      <c r="A15" s="2"/>
      <c r="B15" s="9"/>
      <c r="C15" s="6"/>
      <c r="D15" s="5"/>
      <c r="E15" s="7"/>
      <c r="F15" s="8"/>
      <c r="G15" s="7"/>
      <c r="H15" s="8"/>
    </row>
    <row r="16" spans="1:9" x14ac:dyDescent="0.35">
      <c r="A16" s="2">
        <f>+A14+1</f>
        <v>3</v>
      </c>
      <c r="B16" s="23" t="s">
        <v>27</v>
      </c>
      <c r="C16" s="23"/>
      <c r="D16" s="23"/>
      <c r="E16" s="23"/>
    </row>
    <row r="17" spans="1:8" ht="15" x14ac:dyDescent="0.4">
      <c r="A17" s="2">
        <f t="shared" ref="A17:A26" si="1">A16+1</f>
        <v>4</v>
      </c>
      <c r="B17" s="5" t="s">
        <v>28</v>
      </c>
      <c r="C17" s="10"/>
      <c r="D17" s="5"/>
      <c r="G17" s="19">
        <f>+I14</f>
        <v>0.35478748696031359</v>
      </c>
      <c r="H17" s="11"/>
    </row>
    <row r="18" spans="1:8" x14ac:dyDescent="0.35">
      <c r="A18" s="2">
        <f t="shared" si="1"/>
        <v>5</v>
      </c>
      <c r="B18" s="5" t="s">
        <v>29</v>
      </c>
      <c r="C18" s="6"/>
      <c r="D18" s="5"/>
      <c r="G18" s="1">
        <v>1.5</v>
      </c>
      <c r="H18" s="12"/>
    </row>
    <row r="19" spans="1:8" x14ac:dyDescent="0.35">
      <c r="A19" s="2">
        <f t="shared" si="1"/>
        <v>6</v>
      </c>
      <c r="B19" s="5" t="s">
        <v>30</v>
      </c>
      <c r="G19" s="19">
        <f>+G17*G18</f>
        <v>0.53218123044047039</v>
      </c>
    </row>
    <row r="20" spans="1:8" x14ac:dyDescent="0.35">
      <c r="A20" s="2">
        <f t="shared" si="1"/>
        <v>7</v>
      </c>
      <c r="B20" s="5" t="s">
        <v>31</v>
      </c>
      <c r="C20" s="6"/>
      <c r="D20" s="5"/>
      <c r="G20" s="7">
        <f>+E13</f>
        <v>10</v>
      </c>
      <c r="H20" s="8"/>
    </row>
    <row r="21" spans="1:8" x14ac:dyDescent="0.35">
      <c r="A21" s="2">
        <f t="shared" si="1"/>
        <v>8</v>
      </c>
      <c r="B21" s="5" t="s">
        <v>32</v>
      </c>
      <c r="G21" s="20">
        <f>(1+G19)*G20</f>
        <v>15.321812304404702</v>
      </c>
    </row>
    <row r="22" spans="1:8" x14ac:dyDescent="0.35">
      <c r="A22" s="2">
        <f t="shared" si="1"/>
        <v>9</v>
      </c>
      <c r="B22" s="5" t="s">
        <v>33</v>
      </c>
      <c r="G22" s="20">
        <f>+G13</f>
        <v>16.96</v>
      </c>
    </row>
    <row r="23" spans="1:8" x14ac:dyDescent="0.35">
      <c r="A23" s="2">
        <f t="shared" si="1"/>
        <v>10</v>
      </c>
      <c r="B23" s="5" t="s">
        <v>34</v>
      </c>
      <c r="G23" s="21">
        <f>+ROUND(G21/G22,2)</f>
        <v>0.9</v>
      </c>
    </row>
    <row r="24" spans="1:8" x14ac:dyDescent="0.35">
      <c r="A24" s="2">
        <f t="shared" si="1"/>
        <v>11</v>
      </c>
      <c r="B24" s="5" t="s">
        <v>35</v>
      </c>
      <c r="G24" s="22">
        <f>+ROUND(G22*G23,2)</f>
        <v>15.26</v>
      </c>
    </row>
    <row r="25" spans="1:8" x14ac:dyDescent="0.35">
      <c r="A25" s="2">
        <f t="shared" si="1"/>
        <v>12</v>
      </c>
      <c r="B25" s="5" t="s">
        <v>36</v>
      </c>
      <c r="G25" s="20">
        <v>24.52</v>
      </c>
    </row>
    <row r="26" spans="1:8" x14ac:dyDescent="0.35">
      <c r="A26" s="2">
        <f t="shared" si="1"/>
        <v>13</v>
      </c>
      <c r="B26" s="5" t="s">
        <v>37</v>
      </c>
      <c r="G26" s="22">
        <f>+ROUND(G25*G23,2)</f>
        <v>22.07</v>
      </c>
    </row>
  </sheetData>
  <mergeCells count="6">
    <mergeCell ref="B16:E16"/>
    <mergeCell ref="E8:F8"/>
    <mergeCell ref="G8:H8"/>
    <mergeCell ref="C9:D9"/>
    <mergeCell ref="C10:D10"/>
    <mergeCell ref="C11:D11"/>
  </mergeCells>
  <pageMargins left="0.7" right="0.7" top="0.75" bottom="0.75" header="0.3" footer="0.3"/>
  <pageSetup orientation="portrait" r:id="rId1"/>
  <headerFooter>
    <oddHeader>&amp;RWP/CKE Rebuttal Testimony/2
Docket No. 53719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E780FCA-2C08-42CA-8178-8F7B320551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877AB8-A9AA-4741-8198-72E65D5450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C21BE7-03FD-4A58-943D-D805C5E8ABB6}">
  <ds:schemaRefs>
    <ds:schemaRef ds:uri="http://schemas.openxmlformats.org/package/2006/metadata/core-properties"/>
    <ds:schemaRef ds:uri="8e762869-53d1-4bbb-98c0-68c1ab1b3c4c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microsoft.com/sharepoint/v3"/>
    <ds:schemaRef ds:uri="http://purl.org/dc/elements/1.1/"/>
    <ds:schemaRef ds:uri="1d5619db-30f2-4931-8b6b-a9fbf6f1b5fd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 Charge Calculations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Elbe, Crystal</dc:creator>
  <cp:keywords/>
  <dc:description/>
  <cp:lastModifiedBy>Tammy Mitchell</cp:lastModifiedBy>
  <cp:revision/>
  <dcterms:created xsi:type="dcterms:W3CDTF">2022-11-16T03:02:22Z</dcterms:created>
  <dcterms:modified xsi:type="dcterms:W3CDTF">2022-11-16T22:43:35Z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2022-11-16T03:02:22Z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917de821-9ac2-48cb-a0d0-b2391c6ca80d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